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12.26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13" i="1" l="1"/>
  <c r="I14" i="1" s="1"/>
  <c r="D27" i="1"/>
  <c r="D28" i="1" s="1"/>
  <c r="D17" i="1"/>
  <c r="D22" i="1"/>
  <c r="D13" i="1"/>
  <c r="D14" i="1" s="1"/>
  <c r="D18" i="1"/>
  <c r="D19" i="1" s="1"/>
  <c r="D26" i="1"/>
  <c r="D31" i="1" s="1"/>
  <c r="I6" i="1"/>
  <c r="D6" i="1"/>
  <c r="D29" i="1" l="1"/>
  <c r="D30" i="1" s="1"/>
  <c r="D32" i="1" s="1"/>
  <c r="D20" i="1"/>
  <c r="D21" i="1" s="1"/>
  <c r="D23" i="1" s="1"/>
</calcChain>
</file>

<file path=xl/comments1.xml><?xml version="1.0" encoding="utf-8"?>
<comments xmlns="http://schemas.openxmlformats.org/spreadsheetml/2006/main">
  <authors>
    <author>schopra</author>
  </authors>
  <commentList>
    <comment ref="D2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Holding cost savings if common components are used across all variants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Component cost increase from commonality at $25 per unit </t>
        </r>
      </text>
    </comment>
    <comment ref="D2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Maximum component cost  increase from commonality if it is to be justified across all variants</t>
        </r>
      </text>
    </comment>
    <comment ref="D3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Holding cost savings if common components are used for the low volume variants</t>
        </r>
      </text>
    </comment>
    <comment ref="D3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Component cost increase at $25 per unit if common components are used for low volume variants</t>
        </r>
      </text>
    </comment>
    <comment ref="D3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Maximum additional cost of common components at which commonality across low volume variants is justified.</t>
        </r>
      </text>
    </comment>
  </commentList>
</comments>
</file>

<file path=xl/sharedStrings.xml><?xml version="1.0" encoding="utf-8"?>
<sst xmlns="http://schemas.openxmlformats.org/spreadsheetml/2006/main" count="40" uniqueCount="29">
  <si>
    <t>Desired cycle service level, CSL =</t>
  </si>
  <si>
    <t>Inventory Holding Cost</t>
  </si>
  <si>
    <t>Cost per unit</t>
  </si>
  <si>
    <t xml:space="preserve">Demand per period = </t>
  </si>
  <si>
    <t>Standard deviation of demand per period =</t>
  </si>
  <si>
    <t>Required safety inventory at regional warehouse =</t>
  </si>
  <si>
    <t>Holding cost savings per year =</t>
  </si>
  <si>
    <t xml:space="preserve">Demand per period at regional warehouse= </t>
  </si>
  <si>
    <t xml:space="preserve">Reduction in safety inventory from small dealer centralization = </t>
  </si>
  <si>
    <t>Number of high volume variants</t>
  </si>
  <si>
    <t>Number of low volume variants</t>
  </si>
  <si>
    <t>Required safety inventory of variant =</t>
  </si>
  <si>
    <t>Required safety inventory of each variant =</t>
  </si>
  <si>
    <t>Required safety inventory across all low volume variants =</t>
  </si>
  <si>
    <t>Required safety inventory across high volume variant =</t>
  </si>
  <si>
    <t>Component cost increase per year =</t>
  </si>
  <si>
    <t>Additional commonality cost at which justified =</t>
  </si>
  <si>
    <t>Required safety inventory  =</t>
  </si>
  <si>
    <t xml:space="preserve">Reduction in safety inventory from complete commonality = </t>
  </si>
  <si>
    <t>Value of Aggregation (Problem 12.26)</t>
  </si>
  <si>
    <r>
      <t xml:space="preserve">Demand per period (weekly) per location, </t>
    </r>
    <r>
      <rPr>
        <i/>
        <sz val="14"/>
        <rFont val="Times New Roman"/>
        <family val="1"/>
      </rPr>
      <t>D</t>
    </r>
    <r>
      <rPr>
        <i/>
        <vertAlign val="subscript"/>
        <sz val="14"/>
        <rFont val="Times New Roman"/>
        <family val="1"/>
      </rPr>
      <t>i</t>
    </r>
    <r>
      <rPr>
        <i/>
        <sz val="14"/>
        <rFont val="Times New Roman"/>
        <family val="1"/>
      </rPr>
      <t xml:space="preserve">  =</t>
    </r>
  </si>
  <si>
    <r>
      <t xml:space="preserve">Standard deviation of demand, </t>
    </r>
    <r>
      <rPr>
        <sz val="14"/>
        <rFont val="Symbol"/>
        <family val="1"/>
        <charset val="2"/>
      </rPr>
      <t>s</t>
    </r>
    <r>
      <rPr>
        <vertAlign val="subscript"/>
        <sz val="14"/>
        <rFont val="Times New Roman"/>
        <family val="1"/>
      </rPr>
      <t>D</t>
    </r>
    <r>
      <rPr>
        <sz val="14"/>
        <rFont val="Times New Roman"/>
        <family val="1"/>
      </rPr>
      <t xml:space="preserve"> =</t>
    </r>
  </si>
  <si>
    <r>
      <t xml:space="preserve">Ave replenishment lead time, </t>
    </r>
    <r>
      <rPr>
        <i/>
        <sz val="14"/>
        <rFont val="Times New Roman"/>
        <family val="1"/>
      </rPr>
      <t>L (weeks)=</t>
    </r>
  </si>
  <si>
    <r>
      <t xml:space="preserve">Standard deviation over L, </t>
    </r>
    <r>
      <rPr>
        <sz val="14"/>
        <rFont val="Calibri"/>
        <family val="2"/>
      </rPr>
      <t>σ</t>
    </r>
    <r>
      <rPr>
        <vertAlign val="subscript"/>
        <sz val="14"/>
        <rFont val="Times New Roman"/>
        <family val="1"/>
      </rPr>
      <t>L</t>
    </r>
    <r>
      <rPr>
        <sz val="14"/>
        <rFont val="Times New Roman"/>
        <family val="1"/>
      </rPr>
      <t xml:space="preserve"> =</t>
    </r>
  </si>
  <si>
    <t>High Volume Variant</t>
  </si>
  <si>
    <t>Low Volume Variants</t>
  </si>
  <si>
    <t>Without Component Commonality</t>
  </si>
  <si>
    <t>With Complete Component Commonality</t>
  </si>
  <si>
    <t>Only Low Volume Variants Use Common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</si>
</sst>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u/>
      <sz val="14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i/>
      <sz val="14"/>
      <name val="Times New Roman"/>
      <family val="1"/>
    </font>
    <font>
      <i/>
      <vertAlign val="subscript"/>
      <sz val="14"/>
      <name val="Times New Roman"/>
      <family val="1"/>
    </font>
    <font>
      <sz val="14"/>
      <name val="Symbol"/>
      <family val="1"/>
      <charset val="2"/>
    </font>
    <font>
      <vertAlign val="subscript"/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</font>
    <font>
      <b/>
      <u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7" fillId="0" borderId="0" xfId="0" applyFont="1"/>
    <xf numFmtId="0" fontId="6" fillId="2" borderId="1" xfId="0" applyFont="1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6" fillId="0" borderId="0" xfId="0" applyFont="1" applyFill="1" applyBorder="1"/>
    <xf numFmtId="0" fontId="6" fillId="2" borderId="4" xfId="0" applyFont="1" applyFill="1" applyBorder="1"/>
    <xf numFmtId="0" fontId="6" fillId="2" borderId="0" xfId="0" applyFont="1" applyFill="1" applyBorder="1"/>
    <xf numFmtId="0" fontId="6" fillId="2" borderId="5" xfId="0" applyFont="1" applyFill="1" applyBorder="1"/>
    <xf numFmtId="165" fontId="6" fillId="2" borderId="5" xfId="1" applyNumberFormat="1" applyFont="1" applyFill="1" applyBorder="1"/>
    <xf numFmtId="43" fontId="6" fillId="2" borderId="5" xfId="1" applyFont="1" applyFill="1" applyBorder="1"/>
    <xf numFmtId="39" fontId="6" fillId="2" borderId="5" xfId="1" applyNumberFormat="1" applyFont="1" applyFill="1" applyBorder="1"/>
    <xf numFmtId="164" fontId="6" fillId="2" borderId="5" xfId="2" applyNumberFormat="1" applyFont="1" applyFill="1" applyBorder="1"/>
    <xf numFmtId="0" fontId="6" fillId="2" borderId="6" xfId="0" applyFont="1" applyFill="1" applyBorder="1"/>
    <xf numFmtId="0" fontId="6" fillId="2" borderId="7" xfId="0" applyFont="1" applyFill="1" applyBorder="1"/>
    <xf numFmtId="9" fontId="6" fillId="2" borderId="8" xfId="3" applyFont="1" applyFill="1" applyBorder="1"/>
    <xf numFmtId="0" fontId="6" fillId="0" borderId="1" xfId="0" applyFont="1" applyBorder="1"/>
    <xf numFmtId="0" fontId="6" fillId="0" borderId="2" xfId="0" applyFont="1" applyBorder="1"/>
    <xf numFmtId="43" fontId="6" fillId="0" borderId="3" xfId="0" applyNumberFormat="1" applyFont="1" applyBorder="1"/>
    <xf numFmtId="0" fontId="6" fillId="0" borderId="6" xfId="0" applyFont="1" applyBorder="1"/>
    <xf numFmtId="0" fontId="6" fillId="0" borderId="7" xfId="0" applyFont="1" applyBorder="1"/>
    <xf numFmtId="43" fontId="6" fillId="0" borderId="8" xfId="0" applyNumberFormat="1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0" xfId="0" applyFont="1" applyBorder="1"/>
    <xf numFmtId="43" fontId="6" fillId="0" borderId="5" xfId="1" applyFont="1" applyBorder="1"/>
    <xf numFmtId="43" fontId="6" fillId="0" borderId="5" xfId="0" applyNumberFormat="1" applyFont="1" applyBorder="1"/>
    <xf numFmtId="44" fontId="12" fillId="3" borderId="5" xfId="2" applyFont="1" applyFill="1" applyBorder="1"/>
    <xf numFmtId="44" fontId="12" fillId="3" borderId="8" xfId="2" applyFont="1" applyFill="1" applyBorder="1"/>
    <xf numFmtId="0" fontId="6" fillId="0" borderId="9" xfId="0" applyFont="1" applyBorder="1"/>
    <xf numFmtId="0" fontId="6" fillId="0" borderId="10" xfId="0" applyFont="1" applyBorder="1"/>
    <xf numFmtId="44" fontId="12" fillId="3" borderId="11" xfId="2" applyFont="1" applyFill="1" applyBorder="1"/>
    <xf numFmtId="44" fontId="12" fillId="3" borderId="11" xfId="0" applyNumberFormat="1" applyFont="1" applyFill="1" applyBorder="1"/>
    <xf numFmtId="166" fontId="6" fillId="2" borderId="5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1" xfId="0" applyFont="1" applyFill="1" applyBorder="1"/>
    <xf numFmtId="0" fontId="6" fillId="0" borderId="2" xfId="0" applyFont="1" applyFill="1" applyBorder="1"/>
    <xf numFmtId="0" fontId="6" fillId="0" borderId="6" xfId="0" applyFont="1" applyFill="1" applyBorder="1"/>
    <xf numFmtId="0" fontId="6" fillId="0" borderId="7" xfId="0" applyFont="1" applyFill="1" applyBorder="1"/>
    <xf numFmtId="0" fontId="5" fillId="0" borderId="0" xfId="0" applyFont="1" applyFill="1"/>
    <xf numFmtId="0" fontId="6" fillId="0" borderId="4" xfId="0" applyFont="1" applyFill="1" applyBorder="1"/>
    <xf numFmtId="0" fontId="6" fillId="0" borderId="9" xfId="0" applyFont="1" applyFill="1" applyBorder="1"/>
    <xf numFmtId="0" fontId="6" fillId="0" borderId="10" xfId="0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C12" sqref="C12"/>
    </sheetView>
  </sheetViews>
  <sheetFormatPr defaultColWidth="9.1796875" defaultRowHeight="18" x14ac:dyDescent="0.4"/>
  <cols>
    <col min="1" max="2" width="13.81640625" style="1" customWidth="1"/>
    <col min="3" max="3" width="45.7265625" style="1" customWidth="1"/>
    <col min="4" max="4" width="19.81640625" style="1" customWidth="1"/>
    <col min="5" max="5" width="11.81640625" style="1" customWidth="1"/>
    <col min="6" max="7" width="9.1796875" style="2"/>
    <col min="8" max="8" width="46.453125" style="2" customWidth="1"/>
    <col min="9" max="9" width="10.1796875" style="2" bestFit="1" customWidth="1"/>
    <col min="10" max="16384" width="9.1796875" style="2"/>
  </cols>
  <sheetData>
    <row r="1" spans="1:9" x14ac:dyDescent="0.4">
      <c r="A1" s="35" t="s">
        <v>19</v>
      </c>
      <c r="B1" s="36"/>
      <c r="C1" s="36"/>
      <c r="D1" s="36"/>
      <c r="E1" s="36"/>
      <c r="F1" s="37"/>
      <c r="G1" s="37"/>
      <c r="H1" s="37"/>
    </row>
    <row r="2" spans="1:9" ht="18.5" thickBot="1" x14ac:dyDescent="0.45">
      <c r="A2" s="35" t="s">
        <v>24</v>
      </c>
      <c r="B2" s="36"/>
      <c r="C2" s="36"/>
      <c r="D2" s="36"/>
      <c r="E2" s="36"/>
      <c r="F2" s="35" t="s">
        <v>25</v>
      </c>
      <c r="G2" s="36"/>
      <c r="H2" s="36"/>
      <c r="I2" s="1"/>
    </row>
    <row r="3" spans="1:9" ht="21" x14ac:dyDescent="0.55000000000000004">
      <c r="A3" s="3" t="s">
        <v>20</v>
      </c>
      <c r="B3" s="4"/>
      <c r="C3" s="4"/>
      <c r="D3" s="5">
        <v>1000</v>
      </c>
      <c r="E3" s="6"/>
      <c r="F3" s="3" t="s">
        <v>20</v>
      </c>
      <c r="G3" s="4"/>
      <c r="H3" s="4"/>
      <c r="I3" s="5">
        <v>28</v>
      </c>
    </row>
    <row r="4" spans="1:9" ht="21" x14ac:dyDescent="0.55000000000000004">
      <c r="A4" s="7" t="s">
        <v>21</v>
      </c>
      <c r="B4" s="8"/>
      <c r="C4" s="8"/>
      <c r="D4" s="9">
        <v>200</v>
      </c>
      <c r="E4" s="6"/>
      <c r="F4" s="7" t="s">
        <v>21</v>
      </c>
      <c r="G4" s="8"/>
      <c r="H4" s="8"/>
      <c r="I4" s="9">
        <v>20</v>
      </c>
    </row>
    <row r="5" spans="1:9" x14ac:dyDescent="0.4">
      <c r="A5" s="7" t="s">
        <v>22</v>
      </c>
      <c r="B5" s="8"/>
      <c r="C5" s="8"/>
      <c r="D5" s="9">
        <v>4</v>
      </c>
      <c r="E5" s="6"/>
      <c r="F5" s="7" t="s">
        <v>22</v>
      </c>
      <c r="G5" s="8"/>
      <c r="H5" s="8"/>
      <c r="I5" s="9">
        <v>4</v>
      </c>
    </row>
    <row r="6" spans="1:9" ht="21" x14ac:dyDescent="0.55000000000000004">
      <c r="A6" s="7" t="s">
        <v>23</v>
      </c>
      <c r="B6" s="8"/>
      <c r="C6" s="8"/>
      <c r="D6" s="10">
        <f>SQRT(D5)*D4</f>
        <v>400</v>
      </c>
      <c r="E6" s="6"/>
      <c r="F6" s="7" t="s">
        <v>23</v>
      </c>
      <c r="G6" s="8"/>
      <c r="H6" s="8"/>
      <c r="I6" s="10">
        <f>SQRT(I5)*I4</f>
        <v>40</v>
      </c>
    </row>
    <row r="7" spans="1:9" x14ac:dyDescent="0.4">
      <c r="A7" s="7" t="s">
        <v>0</v>
      </c>
      <c r="B7" s="8"/>
      <c r="C7" s="8"/>
      <c r="D7" s="11">
        <v>0.95</v>
      </c>
      <c r="E7" s="6"/>
      <c r="F7" s="7" t="s">
        <v>0</v>
      </c>
      <c r="G7" s="8"/>
      <c r="H7" s="8"/>
      <c r="I7" s="11">
        <v>0.95</v>
      </c>
    </row>
    <row r="8" spans="1:9" x14ac:dyDescent="0.4">
      <c r="A8" s="7" t="s">
        <v>9</v>
      </c>
      <c r="B8" s="8"/>
      <c r="C8" s="8"/>
      <c r="D8" s="12">
        <v>1</v>
      </c>
      <c r="E8" s="6"/>
      <c r="F8" s="7" t="s">
        <v>10</v>
      </c>
      <c r="G8" s="8"/>
      <c r="H8" s="8"/>
      <c r="I8" s="12">
        <v>9</v>
      </c>
    </row>
    <row r="9" spans="1:9" x14ac:dyDescent="0.4">
      <c r="A9" s="7" t="s">
        <v>2</v>
      </c>
      <c r="B9" s="8"/>
      <c r="C9" s="8"/>
      <c r="D9" s="34">
        <v>1000</v>
      </c>
      <c r="E9" s="6"/>
      <c r="F9" s="7" t="s">
        <v>2</v>
      </c>
      <c r="G9" s="8"/>
      <c r="H9" s="8"/>
      <c r="I9" s="13">
        <v>1000</v>
      </c>
    </row>
    <row r="10" spans="1:9" ht="18.5" thickBot="1" x14ac:dyDescent="0.45">
      <c r="A10" s="14" t="s">
        <v>1</v>
      </c>
      <c r="B10" s="15"/>
      <c r="C10" s="15"/>
      <c r="D10" s="16">
        <v>0.2</v>
      </c>
      <c r="E10" s="6"/>
      <c r="F10" s="14" t="s">
        <v>1</v>
      </c>
      <c r="G10" s="15"/>
      <c r="H10" s="15"/>
      <c r="I10" s="16">
        <v>0.2</v>
      </c>
    </row>
    <row r="11" spans="1:9" x14ac:dyDescent="0.4">
      <c r="A11" s="6"/>
    </row>
    <row r="12" spans="1:9" ht="18.5" thickBot="1" x14ac:dyDescent="0.45">
      <c r="A12" s="35" t="s">
        <v>26</v>
      </c>
      <c r="B12" s="36"/>
      <c r="C12" s="36"/>
    </row>
    <row r="13" spans="1:9" x14ac:dyDescent="0.4">
      <c r="A13" s="38" t="s">
        <v>11</v>
      </c>
      <c r="B13" s="39"/>
      <c r="C13" s="39"/>
      <c r="D13" s="19">
        <f>SQRT(D5)*D4*NORMSINV(D7)</f>
        <v>657.94145078058864</v>
      </c>
      <c r="F13" s="17" t="s">
        <v>12</v>
      </c>
      <c r="G13" s="18"/>
      <c r="H13" s="18"/>
      <c r="I13" s="19">
        <f>SQRT(I5)*I4*NORMSINV(I7)</f>
        <v>65.794145078058861</v>
      </c>
    </row>
    <row r="14" spans="1:9" ht="18.5" thickBot="1" x14ac:dyDescent="0.45">
      <c r="A14" s="40" t="s">
        <v>14</v>
      </c>
      <c r="B14" s="41"/>
      <c r="C14" s="41"/>
      <c r="D14" s="22">
        <f>D13*D8</f>
        <v>657.94145078058864</v>
      </c>
      <c r="F14" s="20" t="s">
        <v>13</v>
      </c>
      <c r="G14" s="21"/>
      <c r="H14" s="21"/>
      <c r="I14" s="22">
        <f>I13*I8</f>
        <v>592.14730570252971</v>
      </c>
    </row>
    <row r="15" spans="1:9" x14ac:dyDescent="0.4">
      <c r="A15" s="36"/>
      <c r="B15" s="36"/>
      <c r="C15" s="36"/>
    </row>
    <row r="16" spans="1:9" ht="18.5" thickBot="1" x14ac:dyDescent="0.45">
      <c r="A16" s="42" t="s">
        <v>27</v>
      </c>
      <c r="B16" s="36"/>
      <c r="C16" s="36"/>
    </row>
    <row r="17" spans="1:4" x14ac:dyDescent="0.4">
      <c r="A17" s="38" t="s">
        <v>3</v>
      </c>
      <c r="B17" s="39"/>
      <c r="C17" s="39"/>
      <c r="D17" s="23">
        <f>D3*D8+I3*I8</f>
        <v>1252</v>
      </c>
    </row>
    <row r="18" spans="1:4" x14ac:dyDescent="0.4">
      <c r="A18" s="43" t="s">
        <v>4</v>
      </c>
      <c r="B18" s="6"/>
      <c r="C18" s="6"/>
      <c r="D18" s="26">
        <f>SQRT(D8*D4^2+I8*I4^2)</f>
        <v>208.80613017821099</v>
      </c>
    </row>
    <row r="19" spans="1:4" x14ac:dyDescent="0.4">
      <c r="A19" s="43" t="s">
        <v>17</v>
      </c>
      <c r="B19" s="6"/>
      <c r="C19" s="6"/>
      <c r="D19" s="26">
        <f>NORMSINV(D7)*SQRT(D5)*D18</f>
        <v>686.91104110666288</v>
      </c>
    </row>
    <row r="20" spans="1:4" x14ac:dyDescent="0.4">
      <c r="A20" s="43" t="s">
        <v>18</v>
      </c>
      <c r="B20" s="6"/>
      <c r="C20" s="6"/>
      <c r="D20" s="27">
        <f>D14+I14-D19</f>
        <v>563.17771537645535</v>
      </c>
    </row>
    <row r="21" spans="1:4" x14ac:dyDescent="0.4">
      <c r="A21" s="43" t="s">
        <v>6</v>
      </c>
      <c r="B21" s="6"/>
      <c r="C21" s="6"/>
      <c r="D21" s="28">
        <f>D20*D9*D10</f>
        <v>112635.54307529108</v>
      </c>
    </row>
    <row r="22" spans="1:4" ht="18.5" thickBot="1" x14ac:dyDescent="0.45">
      <c r="A22" s="40" t="s">
        <v>15</v>
      </c>
      <c r="B22" s="41"/>
      <c r="C22" s="41"/>
      <c r="D22" s="29">
        <f>D17*25*52</f>
        <v>1627600</v>
      </c>
    </row>
    <row r="23" spans="1:4" ht="18.5" thickBot="1" x14ac:dyDescent="0.45">
      <c r="A23" s="44" t="s">
        <v>16</v>
      </c>
      <c r="B23" s="45"/>
      <c r="C23" s="45"/>
      <c r="D23" s="32">
        <f>D21/(D17*52)</f>
        <v>1.7300863706575798</v>
      </c>
    </row>
    <row r="24" spans="1:4" x14ac:dyDescent="0.4">
      <c r="A24" s="36"/>
      <c r="B24" s="36"/>
      <c r="C24" s="36"/>
    </row>
    <row r="25" spans="1:4" ht="18.5" thickBot="1" x14ac:dyDescent="0.45">
      <c r="A25" s="35" t="s">
        <v>28</v>
      </c>
      <c r="B25" s="36"/>
      <c r="C25" s="36"/>
    </row>
    <row r="26" spans="1:4" x14ac:dyDescent="0.4">
      <c r="A26" s="17" t="s">
        <v>7</v>
      </c>
      <c r="B26" s="18"/>
      <c r="C26" s="18"/>
      <c r="D26" s="23">
        <f>I3*I8</f>
        <v>252</v>
      </c>
    </row>
    <row r="27" spans="1:4" x14ac:dyDescent="0.4">
      <c r="A27" s="24" t="s">
        <v>4</v>
      </c>
      <c r="B27" s="25"/>
      <c r="C27" s="25"/>
      <c r="D27" s="26">
        <f>SQRT(I8)*I4</f>
        <v>60</v>
      </c>
    </row>
    <row r="28" spans="1:4" x14ac:dyDescent="0.4">
      <c r="A28" s="24" t="s">
        <v>5</v>
      </c>
      <c r="B28" s="25"/>
      <c r="C28" s="25"/>
      <c r="D28" s="26">
        <f>NORMSINV(D7)*SQRT(D5)*D27</f>
        <v>197.38243523417657</v>
      </c>
    </row>
    <row r="29" spans="1:4" x14ac:dyDescent="0.4">
      <c r="A29" s="24" t="s">
        <v>8</v>
      </c>
      <c r="B29" s="25"/>
      <c r="C29" s="25"/>
      <c r="D29" s="27">
        <f>I14-D28</f>
        <v>394.76487046835314</v>
      </c>
    </row>
    <row r="30" spans="1:4" x14ac:dyDescent="0.4">
      <c r="A30" s="24" t="s">
        <v>6</v>
      </c>
      <c r="B30" s="25"/>
      <c r="C30" s="25"/>
      <c r="D30" s="28">
        <f>D29*D9*D10</f>
        <v>78952.974093670637</v>
      </c>
    </row>
    <row r="31" spans="1:4" ht="18.5" thickBot="1" x14ac:dyDescent="0.45">
      <c r="A31" s="20" t="s">
        <v>15</v>
      </c>
      <c r="B31" s="21"/>
      <c r="C31" s="21"/>
      <c r="D31" s="29">
        <f>D26*25*52</f>
        <v>327600</v>
      </c>
    </row>
    <row r="32" spans="1:4" ht="18.5" thickBot="1" x14ac:dyDescent="0.45">
      <c r="A32" s="30" t="s">
        <v>16</v>
      </c>
      <c r="B32" s="31"/>
      <c r="C32" s="31"/>
      <c r="D32" s="33">
        <f>D30/(52*D26)</f>
        <v>6.025104860628101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12.26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26</dc:subject>
  <dc:creator>Jay Mabe</dc:creator>
  <cp:lastModifiedBy>Sunil Chopra</cp:lastModifiedBy>
  <dcterms:created xsi:type="dcterms:W3CDTF">2005-01-17T16:51:11Z</dcterms:created>
  <dcterms:modified xsi:type="dcterms:W3CDTF">2017-10-03T20:21:48Z</dcterms:modified>
</cp:coreProperties>
</file>